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<sst xmlns="http://schemas.openxmlformats.org/spreadsheetml/2006/main" count="210" uniqueCount="208">
  <si>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</si>
  <si>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</si>
  <si>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</si>
  <si>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</si>
  <si>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</si>
  <si>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</si>
  <si>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</si>
  <si>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</si>
  <si>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</si>
  <si>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</si>
  <si>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</si>
  <si>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</si>
  <si>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</si>
  <si>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</si>
  <si>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</si>
  <si>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</si>
  <si>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</si>
  <si>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</si>
  <si>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</si>
  <si>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</si>
  <si>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</si>
  <si>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</si>
  <si>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</si>
  <si>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</si>
  <si>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</si>
  <si>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</si>
  <si>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</si>
  <si>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</si>
  <si>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</si>
  <si>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</si>
  <si>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</si>
  <si>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</si>
  <si>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</si>
  <si>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</si>
  <si>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</si>
  <si>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</si>
  <si>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</si>
  <si>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</si>
  <si>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</si>
  <si>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</si>
  <si>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</si>
  <si>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</si>
  <si>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</si>
  <si>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</si>
  <si>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</si>
  <si>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</si>
  <si>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</si>
  <si>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</si>
  <si>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</si>
  <si>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</si>
  <si>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</si>
  <si>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</si>
  <si>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</si>
  <si>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</si>
  <si>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</si>
  <si>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</si>
  <si>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</si>
  <si>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</si>
  <si>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</si>
  <si>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</si>
  <si>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</si>
  <si>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</si>
  <si>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</si>
  <si>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</si>
  <si>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</si>
  <si>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</si>
  <si>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</si>
  <si>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</si>
  <si>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</si>
  <si>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</si>
  <si>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</si>
  <si>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</si>
  <si>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</si>
  <si>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</si>
  <si>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</si>
  <si>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</si>
  <si>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</si>
  <si>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</si>
  <si>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</si>
  <si>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</si>
  <si>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</si>
  <si>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</si>
  <si>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</si>
  <si>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</si>
  <si>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</si>
  <si>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</si>
  <si>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</si>
  <si>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</si>
  <si>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</si>
  <si>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</si>
  <si>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</si>
  <si>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</si>
  <si>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</si>
  <si>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</si>
  <si>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</si>
  <si>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</si>
  <si>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</si>
  <si>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</si>
  <si>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</si>
  <si>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</si>
  <si>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</si>
  <si>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</si>
  <si>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</si>
  <si>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</si>
  <si>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</si>
  <si>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</si>
  <si>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</si>
  <si>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</si>
  <si>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</si>
  <si>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</si>
  <si>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</si>
  <si>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</si>
  <si>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</si>
  <si>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</si>
  <si>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</si>
  <si>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</si>
  <si>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</si>
  <si>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</si>
  <si>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</si>
  <si>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</si>
  <si>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</si>
  <si>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</si>
  <si>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</si>
  <si>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</si>
  <si>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</si>
  <si>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</si>
  <si>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</si>
  <si>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</si>
  <si>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</si>
  <si>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</si>
  <si>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</si>
  <si>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</si>
  <si>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</si>
  <si>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</si>
  <si>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</si>
  <si>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</si>
  <si>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</si>
  <si>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</si>
  <si>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</si>
  <si>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</si>
  <si>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</si>
  <si>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</si>
  <si>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</si>
  <si>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</si>
  <si>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</si>
  <si>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</si>
  <si>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</si>
  <si>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</si>
  <si>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</si>
  <si>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</si>
  <si>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</si>
  <si>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</si>
  <si>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</si>
  <si>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</si>
  <si>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</si>
  <si>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</si>
  <si>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</si>
  <si>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</si>
  <si>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</si>
  <si>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</si>
  <si>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</si>
  <si>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</si>
  <si>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</si>
  <si>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</si>
  <si>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</si>
  <si>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</si>
  <si>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</si>
  <si>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</si>
  <si>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</si>
  <si>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</si>
  <si>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</si>
  <si>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</si>
  <si>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</si>
  <si>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</si>
  <si>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</si>
  <si>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</si>
  <si>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</si>
  <si>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</si>
  <si>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</si>
  <si>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</si>
  <si>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</si>
  <si>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</si>
  <si>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</si>
  <si>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</si>
  <si>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</si>
  <si>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</si>
  <si>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</si>
  <si>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</si>
  <si>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</si>
  <si>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</si>
  <si>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</si>
  <si>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</si>
  <si>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</si>
  <si>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</si>
  <si>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</si>
  <si>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</si>
  <si>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</si>
  <si>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</si>
  <si>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</si>
  <si>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</si>
  <si>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Trading Information in the Regular Market</t>
  </si>
  <si>
    <t>معلومات التداول في السوق النظامي</t>
  </si>
  <si>
    <t>عالية -الخطوط الجوية الملكية الأردنية</t>
  </si>
  <si>
    <t>ALIA- THE ROYAL JORDANIAN AIRLINES PLC.</t>
  </si>
  <si>
    <t>فرق شراء حقوق غير المسيطرين</t>
  </si>
  <si>
    <t>Purchase of Non-controlling interest differences</t>
  </si>
  <si>
    <t>أثر تغيرات أسعار الصرف على النقد وما في حكمه</t>
  </si>
  <si>
    <t>Effect of Exchange rate changes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</si>
</sst>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61" sqref="F61"/>
    </sheetView>
  </sheetViews>
  <sheetFormatPr defaultColWidth="9" defaultRowHeight="15"/>
  <cols>
    <col min="1" max="3" width="9" style="5"/>
    <col min="4" max="4" width="53.57031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203</v>
      </c>
      <c r="E2" s="1"/>
      <c r="F2" s="1">
        <v>131213</v>
      </c>
      <c r="G2" s="1"/>
      <c r="H2" s="2"/>
      <c r="I2" s="3" t="s">
        <v>202</v>
      </c>
    </row>
    <row r="4" spans="4:9" ht="18.75">
      <c r="D4" s="6" t="s">
        <v>200</v>
      </c>
      <c r="E4" s="7">
        <v>2020</v>
      </c>
      <c r="F4" s="7">
        <v>2019</v>
      </c>
      <c r="G4" s="7">
        <v>2018</v>
      </c>
      <c r="H4" s="7">
        <v>2017</v>
      </c>
      <c r="I4" s="61" t="s">
        <v>201</v>
      </c>
    </row>
    <row r="5" spans="4:9" ht="15.7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>
      <c r="D6" s="12" t="s">
        <v>2</v>
      </c>
      <c r="E6" s="13">
        <v>0.26</v>
      </c>
      <c r="F6" s="13">
        <v>0.36</v>
      </c>
      <c r="G6" s="13">
        <v>0.37</v>
      </c>
      <c r="H6" s="13">
        <v>0.44</v>
      </c>
      <c r="I6" s="14" t="s">
        <v>3</v>
      </c>
    </row>
    <row r="7" spans="4:9" ht="15.75">
      <c r="D7" s="12" t="s">
        <v>4</v>
      </c>
      <c r="E7" s="15">
        <v>1488589.79</v>
      </c>
      <c r="F7" s="15">
        <v>1955031.44</v>
      </c>
      <c r="G7" s="15">
        <v>5064316.4000000004</v>
      </c>
      <c r="H7" s="15">
        <v>6309324.9100000001</v>
      </c>
      <c r="I7" s="14" t="s">
        <v>5</v>
      </c>
    </row>
    <row r="8" spans="4:9" ht="15.75">
      <c r="D8" s="12" t="s">
        <v>6</v>
      </c>
      <c r="E8" s="15">
        <v>4551013</v>
      </c>
      <c r="F8" s="15">
        <v>5253535</v>
      </c>
      <c r="G8" s="15">
        <v>10725105</v>
      </c>
      <c r="H8" s="15">
        <v>14003892</v>
      </c>
      <c r="I8" s="14" t="s">
        <v>7</v>
      </c>
    </row>
    <row r="9" spans="4:9" ht="15.75">
      <c r="D9" s="12" t="s">
        <v>8</v>
      </c>
      <c r="E9" s="15">
        <v>1695</v>
      </c>
      <c r="F9" s="15">
        <v>3059</v>
      </c>
      <c r="G9" s="15">
        <v>5275</v>
      </c>
      <c r="H9" s="15">
        <v>7750</v>
      </c>
      <c r="I9" s="14" t="s">
        <v>9</v>
      </c>
    </row>
    <row r="10" spans="4:9" ht="15.75">
      <c r="D10" s="12" t="s">
        <v>10</v>
      </c>
      <c r="E10" s="15">
        <v>274610000</v>
      </c>
      <c r="F10" s="15">
        <v>274610000</v>
      </c>
      <c r="G10" s="15">
        <v>246405000</v>
      </c>
      <c r="H10" s="15">
        <v>146405000</v>
      </c>
      <c r="I10" s="14" t="s">
        <v>11</v>
      </c>
    </row>
    <row r="11" spans="4:9" ht="15.75">
      <c r="D11" s="12" t="s">
        <v>12</v>
      </c>
      <c r="E11" s="15">
        <v>71398600</v>
      </c>
      <c r="F11" s="15">
        <v>98859600</v>
      </c>
      <c r="G11" s="15">
        <v>91169850</v>
      </c>
      <c r="H11" s="15">
        <v>64418200</v>
      </c>
      <c r="I11" s="14" t="s">
        <v>13</v>
      </c>
    </row>
    <row r="12" spans="4:9" ht="15.75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16</v>
      </c>
      <c r="E15" s="24"/>
      <c r="F15" s="24"/>
      <c r="G15" s="24"/>
      <c r="H15" s="24"/>
      <c r="I15" s="8" t="s">
        <v>17</v>
      </c>
    </row>
    <row r="16" spans="4:9" ht="15.75">
      <c r="D16" s="9" t="s">
        <v>18</v>
      </c>
      <c r="E16" s="25">
        <v>53508000</v>
      </c>
      <c r="F16" s="25">
        <v>79462000</v>
      </c>
      <c r="G16" s="25">
        <v>92012000</v>
      </c>
      <c r="H16" s="25">
        <v>101393000</v>
      </c>
      <c r="I16" s="11" t="s">
        <v>19</v>
      </c>
    </row>
    <row r="17" spans="4:9" ht="15.75">
      <c r="D17" s="12" t="s">
        <v>20</v>
      </c>
      <c r="E17" s="26">
        <v>57532000</v>
      </c>
      <c r="F17" s="26">
        <v>68011000</v>
      </c>
      <c r="G17" s="26">
        <v>41339000</v>
      </c>
      <c r="H17" s="26">
        <v>35617000</v>
      </c>
      <c r="I17" s="14" t="s">
        <v>21</v>
      </c>
    </row>
    <row r="18" spans="4:9" ht="15.75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>
      <c r="D19" s="27" t="s">
        <v>24</v>
      </c>
      <c r="E19" s="26">
        <v>0</v>
      </c>
      <c r="F19" s="26">
        <v>0</v>
      </c>
      <c r="G19" s="26">
        <v>0</v>
      </c>
      <c r="H19" s="26">
        <v>0</v>
      </c>
      <c r="I19" s="14" t="s">
        <v>25</v>
      </c>
    </row>
    <row r="20" spans="4:9" ht="15.75">
      <c r="D20" s="27" t="s">
        <v>26</v>
      </c>
      <c r="E20" s="26">
        <v>0</v>
      </c>
      <c r="F20" s="26">
        <v>0</v>
      </c>
      <c r="G20" s="26">
        <v>0</v>
      </c>
      <c r="H20" s="26">
        <v>0</v>
      </c>
      <c r="I20" s="14" t="s">
        <v>27</v>
      </c>
    </row>
    <row r="21" spans="4:9" ht="15.75">
      <c r="D21" s="27" t="s">
        <v>28</v>
      </c>
      <c r="E21" s="26">
        <v>0</v>
      </c>
      <c r="F21" s="26">
        <v>0</v>
      </c>
      <c r="G21" s="26">
        <v>0</v>
      </c>
      <c r="H21" s="26">
        <v>0</v>
      </c>
      <c r="I21" s="14" t="s">
        <v>29</v>
      </c>
    </row>
    <row r="22" spans="4:9" ht="15.75">
      <c r="D22" s="27" t="s">
        <v>30</v>
      </c>
      <c r="E22" s="26">
        <v>8210000</v>
      </c>
      <c r="F22" s="26">
        <v>7409000</v>
      </c>
      <c r="G22" s="26">
        <v>6256000</v>
      </c>
      <c r="H22" s="26">
        <v>11193000</v>
      </c>
      <c r="I22" s="14" t="s">
        <v>31</v>
      </c>
    </row>
    <row r="23" spans="4:9" ht="15.75">
      <c r="D23" s="12" t="s">
        <v>32</v>
      </c>
      <c r="E23" s="26">
        <v>129748000</v>
      </c>
      <c r="F23" s="26">
        <v>176040000</v>
      </c>
      <c r="G23" s="26">
        <v>165623000</v>
      </c>
      <c r="H23" s="26">
        <v>175251000</v>
      </c>
      <c r="I23" s="14" t="s">
        <v>33</v>
      </c>
    </row>
    <row r="24" spans="4:9" ht="15.75">
      <c r="D24" s="12" t="s">
        <v>34</v>
      </c>
      <c r="E24" s="26">
        <v>19020000</v>
      </c>
      <c r="F24" s="26">
        <v>21457000</v>
      </c>
      <c r="G24" s="26">
        <v>23647000</v>
      </c>
      <c r="H24" s="26">
        <v>22707000</v>
      </c>
      <c r="I24" s="14" t="s">
        <v>35</v>
      </c>
    </row>
    <row r="25" spans="4:9" ht="15.75">
      <c r="D25" s="12" t="s">
        <v>36</v>
      </c>
      <c r="E25" s="26">
        <v>73896000</v>
      </c>
      <c r="F25" s="26">
        <v>106845000</v>
      </c>
      <c r="G25" s="26">
        <v>266852000</v>
      </c>
      <c r="H25" s="26">
        <v>292250000</v>
      </c>
      <c r="I25" s="14" t="s">
        <v>37</v>
      </c>
    </row>
    <row r="26" spans="4:9" ht="15.75">
      <c r="D26" s="12" t="s">
        <v>38</v>
      </c>
      <c r="E26" s="26">
        <v>0</v>
      </c>
      <c r="F26" s="26">
        <v>0</v>
      </c>
      <c r="G26" s="26">
        <v>0</v>
      </c>
      <c r="H26" s="26">
        <v>0</v>
      </c>
      <c r="I26" s="14" t="s">
        <v>39</v>
      </c>
    </row>
    <row r="27" spans="4:9" ht="15.75">
      <c r="D27" s="12" t="s">
        <v>40</v>
      </c>
      <c r="E27" s="26">
        <v>0</v>
      </c>
      <c r="F27" s="26">
        <v>0</v>
      </c>
      <c r="G27" s="26">
        <v>0</v>
      </c>
      <c r="H27" s="26">
        <v>0</v>
      </c>
      <c r="I27" s="14" t="s">
        <v>41</v>
      </c>
    </row>
    <row r="28" spans="4:9" ht="15.75">
      <c r="D28" s="12" t="s">
        <v>42</v>
      </c>
      <c r="E28" s="26">
        <v>73896000</v>
      </c>
      <c r="F28" s="26">
        <v>106845000</v>
      </c>
      <c r="G28" s="26">
        <v>266852000</v>
      </c>
      <c r="H28" s="26">
        <v>292250000</v>
      </c>
      <c r="I28" s="14" t="s">
        <v>43</v>
      </c>
    </row>
    <row r="29" spans="4:9" ht="15.75">
      <c r="D29" s="12" t="s">
        <v>44</v>
      </c>
      <c r="E29" s="26">
        <v>473770000</v>
      </c>
      <c r="F29" s="26">
        <v>556150000</v>
      </c>
      <c r="G29" s="26">
        <v>61245000</v>
      </c>
      <c r="H29" s="26">
        <v>79382000</v>
      </c>
      <c r="I29" s="14" t="s">
        <v>45</v>
      </c>
    </row>
    <row r="30" spans="4:9" ht="15.75">
      <c r="D30" s="28" t="s">
        <v>46</v>
      </c>
      <c r="E30" s="29">
        <v>696434000</v>
      </c>
      <c r="F30" s="29">
        <v>860492000</v>
      </c>
      <c r="G30" s="29">
        <v>517367000</v>
      </c>
      <c r="H30" s="29">
        <v>569590000</v>
      </c>
      <c r="I30" s="30" t="s">
        <v>47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48</v>
      </c>
      <c r="E33" s="34"/>
      <c r="F33" s="34"/>
      <c r="G33" s="34"/>
      <c r="H33" s="34"/>
      <c r="I33" s="35" t="s">
        <v>49</v>
      </c>
    </row>
    <row r="34" spans="4:9" ht="18.75">
      <c r="D34" s="6" t="s">
        <v>50</v>
      </c>
      <c r="E34" s="34"/>
      <c r="F34" s="34"/>
      <c r="G34" s="34"/>
      <c r="H34" s="34"/>
      <c r="I34" s="8" t="s">
        <v>51</v>
      </c>
    </row>
    <row r="35" spans="4:9" ht="15.75">
      <c r="D35" s="9" t="s">
        <v>52</v>
      </c>
      <c r="E35" s="25">
        <v>39325000</v>
      </c>
      <c r="F35" s="25">
        <v>13291000</v>
      </c>
      <c r="G35" s="25">
        <v>9581000</v>
      </c>
      <c r="H35" s="25">
        <v>61923000</v>
      </c>
      <c r="I35" s="11" t="s">
        <v>53</v>
      </c>
    </row>
    <row r="36" spans="4:9" ht="15.75">
      <c r="D36" s="12" t="s">
        <v>54</v>
      </c>
      <c r="E36" s="26">
        <v>0</v>
      </c>
      <c r="F36" s="26">
        <v>2895000</v>
      </c>
      <c r="G36" s="26">
        <v>0</v>
      </c>
      <c r="H36" s="26">
        <v>0</v>
      </c>
      <c r="I36" s="14" t="s">
        <v>55</v>
      </c>
    </row>
    <row r="37" spans="4:9" ht="15.75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>
      <c r="D38" s="12" t="s">
        <v>58</v>
      </c>
      <c r="E38" s="26">
        <v>26380000</v>
      </c>
      <c r="F38" s="26">
        <v>22865000</v>
      </c>
      <c r="G38" s="26">
        <v>47059000</v>
      </c>
      <c r="H38" s="26">
        <v>38099000</v>
      </c>
      <c r="I38" s="14" t="s">
        <v>59</v>
      </c>
    </row>
    <row r="39" spans="4:9" ht="15.75">
      <c r="D39" s="12" t="s">
        <v>60</v>
      </c>
      <c r="E39" s="26">
        <v>273589000</v>
      </c>
      <c r="F39" s="26">
        <v>261592000</v>
      </c>
      <c r="G39" s="26">
        <v>219875000</v>
      </c>
      <c r="H39" s="26">
        <v>218839000</v>
      </c>
      <c r="I39" s="14" t="s">
        <v>61</v>
      </c>
    </row>
    <row r="40" spans="4:9" ht="15.75">
      <c r="D40" s="12" t="s">
        <v>62</v>
      </c>
      <c r="E40" s="26">
        <v>95428000</v>
      </c>
      <c r="F40" s="26">
        <v>72598000</v>
      </c>
      <c r="G40" s="26">
        <v>71626000</v>
      </c>
      <c r="H40" s="26">
        <v>118685000</v>
      </c>
      <c r="I40" s="14" t="s">
        <v>63</v>
      </c>
    </row>
    <row r="41" spans="4:9" ht="15.75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>
      <c r="D42" s="12" t="s">
        <v>66</v>
      </c>
      <c r="E42" s="26">
        <v>337096000</v>
      </c>
      <c r="F42" s="26">
        <v>399570000</v>
      </c>
      <c r="G42" s="26">
        <v>109388000</v>
      </c>
      <c r="H42" s="26">
        <v>131731000</v>
      </c>
      <c r="I42" s="14" t="s">
        <v>67</v>
      </c>
    </row>
    <row r="43" spans="4:9" ht="15.75">
      <c r="D43" s="36" t="s">
        <v>68</v>
      </c>
      <c r="E43" s="29">
        <v>706113000</v>
      </c>
      <c r="F43" s="29">
        <v>733760000</v>
      </c>
      <c r="G43" s="29">
        <v>400889000</v>
      </c>
      <c r="H43" s="29">
        <v>469255000</v>
      </c>
      <c r="I43" s="37" t="s">
        <v>69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70</v>
      </c>
      <c r="E45" s="34"/>
      <c r="F45" s="34"/>
      <c r="G45" s="34"/>
      <c r="H45" s="34"/>
      <c r="I45" s="8" t="s">
        <v>71</v>
      </c>
    </row>
    <row r="46" spans="4:9" ht="15.75">
      <c r="D46" s="9" t="s">
        <v>72</v>
      </c>
      <c r="E46" s="25">
        <v>274610000</v>
      </c>
      <c r="F46" s="25">
        <v>274610000</v>
      </c>
      <c r="G46" s="25">
        <v>246405000</v>
      </c>
      <c r="H46" s="25">
        <v>146405000</v>
      </c>
      <c r="I46" s="11" t="s">
        <v>73</v>
      </c>
    </row>
    <row r="47" spans="4:9" ht="15.75">
      <c r="D47" s="12" t="s">
        <v>74</v>
      </c>
      <c r="E47" s="26">
        <v>274610000</v>
      </c>
      <c r="F47" s="26">
        <v>274610000</v>
      </c>
      <c r="G47" s="26">
        <v>246405000</v>
      </c>
      <c r="H47" s="26">
        <v>146405000</v>
      </c>
      <c r="I47" s="14" t="s">
        <v>75</v>
      </c>
    </row>
    <row r="48" spans="4:9" ht="15.75">
      <c r="D48" s="12" t="s">
        <v>76</v>
      </c>
      <c r="E48" s="26">
        <v>274610000</v>
      </c>
      <c r="F48" s="26">
        <v>274610000</v>
      </c>
      <c r="G48" s="26">
        <v>246405000</v>
      </c>
      <c r="H48" s="26">
        <v>146405000</v>
      </c>
      <c r="I48" s="14" t="s">
        <v>77</v>
      </c>
    </row>
    <row r="49" spans="4:9" ht="15.75">
      <c r="D49" s="12" t="s">
        <v>78</v>
      </c>
      <c r="E49" s="26">
        <v>14808000</v>
      </c>
      <c r="F49" s="26">
        <v>14808000</v>
      </c>
      <c r="G49" s="26">
        <v>13509000</v>
      </c>
      <c r="H49" s="26">
        <v>13509000</v>
      </c>
      <c r="I49" s="14" t="s">
        <v>79</v>
      </c>
    </row>
    <row r="50" spans="4:9" ht="15.75">
      <c r="D50" s="12" t="s">
        <v>80</v>
      </c>
      <c r="E50" s="26">
        <v>0</v>
      </c>
      <c r="F50" s="26">
        <v>0</v>
      </c>
      <c r="G50" s="26">
        <v>0</v>
      </c>
      <c r="H50" s="26">
        <v>0</v>
      </c>
      <c r="I50" s="14" t="s">
        <v>81</v>
      </c>
    </row>
    <row r="51" spans="4:9" ht="15.75">
      <c r="D51" s="12" t="s">
        <v>82</v>
      </c>
      <c r="E51" s="26">
        <v>25158000</v>
      </c>
      <c r="F51" s="26">
        <v>119000</v>
      </c>
      <c r="G51" s="26">
        <v>8000000</v>
      </c>
      <c r="H51" s="26">
        <v>25000000</v>
      </c>
      <c r="I51" s="14" t="s">
        <v>83</v>
      </c>
    </row>
    <row r="52" spans="4:9" ht="15.75">
      <c r="D52" s="12" t="s">
        <v>205</v>
      </c>
      <c r="E52" s="26">
        <v>0</v>
      </c>
      <c r="F52" s="26">
        <v>0</v>
      </c>
      <c r="G52" s="26">
        <v>0</v>
      </c>
      <c r="H52" s="26">
        <v>0</v>
      </c>
      <c r="I52" s="14" t="s">
        <v>204</v>
      </c>
    </row>
    <row r="53" spans="4:9" ht="15.75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>
      <c r="D54" s="12" t="s">
        <v>86</v>
      </c>
      <c r="E54" s="26">
        <v>78205000</v>
      </c>
      <c r="F54" s="26">
        <v>78205000</v>
      </c>
      <c r="G54" s="26">
        <v>61000000</v>
      </c>
      <c r="H54" s="26">
        <v>0</v>
      </c>
      <c r="I54" s="14" t="s">
        <v>87</v>
      </c>
    </row>
    <row r="55" spans="4:9" ht="15.75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>
      <c r="D56" s="12" t="s">
        <v>196</v>
      </c>
      <c r="E56" s="26">
        <v>0</v>
      </c>
      <c r="F56" s="26">
        <v>0</v>
      </c>
      <c r="G56" s="26">
        <v>0</v>
      </c>
      <c r="H56" s="26">
        <v>0</v>
      </c>
      <c r="I56" s="14" t="s">
        <v>194</v>
      </c>
    </row>
    <row r="57" spans="4:9" ht="15.75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>
      <c r="D58" s="12" t="s">
        <v>90</v>
      </c>
      <c r="E58" s="26">
        <v>133000</v>
      </c>
      <c r="F58" s="26">
        <v>523000</v>
      </c>
      <c r="G58" s="26">
        <v>3771000</v>
      </c>
      <c r="H58" s="26">
        <v>3771000</v>
      </c>
      <c r="I58" s="14" t="s">
        <v>91</v>
      </c>
    </row>
    <row r="59" spans="4:9" ht="15.75">
      <c r="D59" s="12" t="s">
        <v>92</v>
      </c>
      <c r="E59" s="26">
        <v>-246406000</v>
      </c>
      <c r="F59" s="26">
        <v>-85389000</v>
      </c>
      <c r="G59" s="26">
        <v>-94483000</v>
      </c>
      <c r="H59" s="26">
        <v>-88607000</v>
      </c>
      <c r="I59" s="14" t="s">
        <v>93</v>
      </c>
    </row>
    <row r="60" spans="4:9" ht="15.75">
      <c r="D60" s="12" t="s">
        <v>94</v>
      </c>
      <c r="E60" s="26">
        <v>-9902000</v>
      </c>
      <c r="F60" s="26">
        <v>126466000</v>
      </c>
      <c r="G60" s="26">
        <v>116202000</v>
      </c>
      <c r="H60" s="26">
        <v>100078000</v>
      </c>
      <c r="I60" s="14" t="s">
        <v>95</v>
      </c>
    </row>
    <row r="61" spans="4:9" ht="15.75">
      <c r="D61" s="41" t="s">
        <v>199</v>
      </c>
      <c r="E61" s="26">
        <v>223000</v>
      </c>
      <c r="F61" s="26">
        <v>266000</v>
      </c>
      <c r="G61" s="26">
        <v>276000</v>
      </c>
      <c r="H61" s="26">
        <v>257000</v>
      </c>
      <c r="I61" s="42" t="s">
        <v>198</v>
      </c>
    </row>
    <row r="62" spans="4:9" ht="15.75">
      <c r="D62" s="16" t="s">
        <v>96</v>
      </c>
      <c r="E62" s="29">
        <v>696434000</v>
      </c>
      <c r="F62" s="29">
        <v>860492000</v>
      </c>
      <c r="G62" s="29">
        <v>517367000</v>
      </c>
      <c r="H62" s="29">
        <v>569590000</v>
      </c>
      <c r="I62" s="18" t="s">
        <v>97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98</v>
      </c>
      <c r="E65" s="34"/>
      <c r="F65" s="34"/>
      <c r="G65" s="34"/>
      <c r="H65" s="34"/>
      <c r="I65" s="8" t="s">
        <v>99</v>
      </c>
    </row>
    <row r="66" spans="4:9" ht="15.75">
      <c r="D66" s="9" t="s">
        <v>100</v>
      </c>
      <c r="E66" s="25">
        <v>212623000</v>
      </c>
      <c r="F66" s="25">
        <v>660607000</v>
      </c>
      <c r="G66" s="25">
        <v>663867000</v>
      </c>
      <c r="H66" s="25">
        <v>605781000</v>
      </c>
      <c r="I66" s="11" t="s">
        <v>101</v>
      </c>
    </row>
    <row r="67" spans="4:9" ht="15.75">
      <c r="D67" s="12" t="s">
        <v>102</v>
      </c>
      <c r="E67" s="26">
        <v>276512000</v>
      </c>
      <c r="F67" s="26">
        <v>547188000</v>
      </c>
      <c r="G67" s="26">
        <v>576323000</v>
      </c>
      <c r="H67" s="26">
        <v>526330000</v>
      </c>
      <c r="I67" s="14" t="s">
        <v>103</v>
      </c>
    </row>
    <row r="68" spans="4:9" ht="15.75">
      <c r="D68" s="12" t="s">
        <v>104</v>
      </c>
      <c r="E68" s="26">
        <v>-63889000</v>
      </c>
      <c r="F68" s="26">
        <v>113419000</v>
      </c>
      <c r="G68" s="26">
        <v>87544000</v>
      </c>
      <c r="H68" s="26">
        <v>79451000</v>
      </c>
      <c r="I68" s="14" t="s">
        <v>105</v>
      </c>
    </row>
    <row r="69" spans="4:9" ht="15.75">
      <c r="D69" s="12" t="s">
        <v>106</v>
      </c>
      <c r="E69" s="26">
        <v>16067000</v>
      </c>
      <c r="F69" s="26">
        <v>20922000</v>
      </c>
      <c r="G69" s="26">
        <v>19919000</v>
      </c>
      <c r="H69" s="26">
        <v>20472000</v>
      </c>
      <c r="I69" s="14" t="s">
        <v>107</v>
      </c>
    </row>
    <row r="70" spans="4:9" ht="15.75">
      <c r="D70" s="12" t="s">
        <v>108</v>
      </c>
      <c r="E70" s="26">
        <v>23929000</v>
      </c>
      <c r="F70" s="26">
        <v>46150000</v>
      </c>
      <c r="G70" s="26">
        <v>45716000</v>
      </c>
      <c r="H70" s="26">
        <v>44463000</v>
      </c>
      <c r="I70" s="14" t="s">
        <v>109</v>
      </c>
    </row>
    <row r="71" spans="4:9" ht="15.75">
      <c r="D71" s="12" t="s">
        <v>110</v>
      </c>
      <c r="E71" s="26">
        <v>92731000</v>
      </c>
      <c r="F71" s="26">
        <v>89021000</v>
      </c>
      <c r="G71" s="26">
        <v>38736000</v>
      </c>
      <c r="H71" s="26">
        <v>35938000</v>
      </c>
      <c r="I71" s="14" t="s">
        <v>111</v>
      </c>
    </row>
    <row r="72" spans="4:9" ht="15.75">
      <c r="D72" s="12" t="s">
        <v>112</v>
      </c>
      <c r="E72" s="26">
        <v>21201000</v>
      </c>
      <c r="F72" s="26">
        <v>855000</v>
      </c>
      <c r="G72" s="26">
        <v>5292000</v>
      </c>
      <c r="H72" s="26">
        <v>1569000</v>
      </c>
      <c r="I72" s="14" t="s">
        <v>113</v>
      </c>
    </row>
    <row r="73" spans="4:9" ht="15.75">
      <c r="D73" s="12" t="s">
        <v>114</v>
      </c>
      <c r="E73" s="26">
        <v>-125086000</v>
      </c>
      <c r="F73" s="26">
        <v>45492000</v>
      </c>
      <c r="G73" s="26">
        <v>16617000</v>
      </c>
      <c r="H73" s="26">
        <v>12947000</v>
      </c>
      <c r="I73" s="14" t="s">
        <v>115</v>
      </c>
    </row>
    <row r="74" spans="4:9" ht="15.75">
      <c r="D74" s="12" t="s">
        <v>116</v>
      </c>
      <c r="E74" s="26">
        <v>965000</v>
      </c>
      <c r="F74" s="26">
        <v>4373000</v>
      </c>
      <c r="G74" s="26">
        <v>5840000</v>
      </c>
      <c r="H74" s="26">
        <v>4238000</v>
      </c>
      <c r="I74" s="14" t="s">
        <v>117</v>
      </c>
    </row>
    <row r="75" spans="4:9" ht="15.75">
      <c r="D75" s="12" t="s">
        <v>118</v>
      </c>
      <c r="E75" s="26">
        <v>9980000</v>
      </c>
      <c r="F75" s="26">
        <v>3797000</v>
      </c>
      <c r="G75" s="26">
        <v>12019000</v>
      </c>
      <c r="H75" s="26">
        <v>2235000</v>
      </c>
      <c r="I75" s="14" t="s">
        <v>119</v>
      </c>
    </row>
    <row r="76" spans="4:9" ht="15.75">
      <c r="D76" s="12" t="s">
        <v>120</v>
      </c>
      <c r="E76" s="26">
        <v>-134101000</v>
      </c>
      <c r="F76" s="26">
        <v>46068000</v>
      </c>
      <c r="G76" s="26">
        <v>10438000</v>
      </c>
      <c r="H76" s="26">
        <v>14950000</v>
      </c>
      <c r="I76" s="14" t="s">
        <v>121</v>
      </c>
    </row>
    <row r="77" spans="4:9" ht="15.75">
      <c r="D77" s="12" t="s">
        <v>122</v>
      </c>
      <c r="E77" s="26">
        <v>26959000</v>
      </c>
      <c r="F77" s="26">
        <v>33087000</v>
      </c>
      <c r="G77" s="26">
        <v>16256000</v>
      </c>
      <c r="H77" s="26">
        <v>14482000</v>
      </c>
      <c r="I77" s="14" t="s">
        <v>123</v>
      </c>
    </row>
    <row r="78" spans="4:9" ht="15.75">
      <c r="D78" s="12" t="s">
        <v>124</v>
      </c>
      <c r="E78" s="26">
        <v>-161060000</v>
      </c>
      <c r="F78" s="26">
        <v>12981000</v>
      </c>
      <c r="G78" s="26">
        <v>-5818000</v>
      </c>
      <c r="H78" s="26">
        <v>468000</v>
      </c>
      <c r="I78" s="43" t="s">
        <v>125</v>
      </c>
    </row>
    <row r="79" spans="4:9" ht="15.75">
      <c r="D79" s="12" t="s">
        <v>126</v>
      </c>
      <c r="E79" s="26">
        <v>0</v>
      </c>
      <c r="F79" s="26">
        <v>2598000</v>
      </c>
      <c r="G79" s="26">
        <v>39000</v>
      </c>
      <c r="H79" s="26">
        <v>194000</v>
      </c>
      <c r="I79" s="43" t="s">
        <v>127</v>
      </c>
    </row>
    <row r="80" spans="4:9" ht="15.75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>
      <c r="D82" s="12" t="s">
        <v>132</v>
      </c>
      <c r="E82" s="26">
        <v>0</v>
      </c>
      <c r="F82" s="26">
        <v>0</v>
      </c>
      <c r="G82" s="26">
        <v>0</v>
      </c>
      <c r="H82" s="26">
        <v>0</v>
      </c>
      <c r="I82" s="43" t="s">
        <v>133</v>
      </c>
    </row>
    <row r="83" spans="4:9" ht="15.75">
      <c r="D83" s="12" t="s">
        <v>134</v>
      </c>
      <c r="E83" s="26">
        <v>-161060000</v>
      </c>
      <c r="F83" s="26">
        <v>10383000</v>
      </c>
      <c r="G83" s="26">
        <v>-5857000</v>
      </c>
      <c r="H83" s="26">
        <v>274000</v>
      </c>
      <c r="I83" s="43" t="s">
        <v>135</v>
      </c>
    </row>
    <row r="84" spans="4:9" ht="15.75">
      <c r="D84" s="41" t="s">
        <v>199</v>
      </c>
      <c r="E84" s="26">
        <v>-43000</v>
      </c>
      <c r="F84" s="26">
        <v>-10000</v>
      </c>
      <c r="G84" s="26">
        <v>19000</v>
      </c>
      <c r="H84" s="26">
        <v>28000</v>
      </c>
      <c r="I84" s="42" t="s">
        <v>198</v>
      </c>
    </row>
    <row r="85" spans="4:9" ht="15.75">
      <c r="D85" s="16" t="s">
        <v>136</v>
      </c>
      <c r="E85" s="29">
        <v>-161017000</v>
      </c>
      <c r="F85" s="29">
        <v>10393000</v>
      </c>
      <c r="G85" s="29">
        <v>-5876000</v>
      </c>
      <c r="H85" s="29">
        <v>246000</v>
      </c>
      <c r="I85" s="44" t="s">
        <v>137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138</v>
      </c>
      <c r="E88" s="45"/>
      <c r="F88" s="45"/>
      <c r="G88" s="45"/>
      <c r="H88" s="45"/>
      <c r="I88" s="8" t="s">
        <v>139</v>
      </c>
    </row>
    <row r="89" spans="4:9" ht="15.75">
      <c r="D89" s="9" t="s">
        <v>140</v>
      </c>
      <c r="E89" s="25">
        <v>52283000</v>
      </c>
      <c r="F89" s="25">
        <v>67193000</v>
      </c>
      <c r="G89" s="25">
        <v>72919000</v>
      </c>
      <c r="H89" s="25">
        <v>92874000</v>
      </c>
      <c r="I89" s="11" t="s">
        <v>141</v>
      </c>
    </row>
    <row r="90" spans="4:9" ht="15.75">
      <c r="D90" s="12" t="s">
        <v>142</v>
      </c>
      <c r="E90" s="26">
        <v>-6244000</v>
      </c>
      <c r="F90" s="26">
        <v>118456000</v>
      </c>
      <c r="G90" s="26">
        <v>24440000</v>
      </c>
      <c r="H90" s="26">
        <v>21021000</v>
      </c>
      <c r="I90" s="14" t="s">
        <v>143</v>
      </c>
    </row>
    <row r="91" spans="4:9" ht="15.75">
      <c r="D91" s="12" t="s">
        <v>144</v>
      </c>
      <c r="E91" s="26">
        <v>23669000</v>
      </c>
      <c r="F91" s="26">
        <v>-19019000</v>
      </c>
      <c r="G91" s="26">
        <v>13321000</v>
      </c>
      <c r="H91" s="26">
        <v>9057000</v>
      </c>
      <c r="I91" s="14" t="s">
        <v>145</v>
      </c>
    </row>
    <row r="92" spans="4:9" ht="15.75">
      <c r="D92" s="12" t="s">
        <v>146</v>
      </c>
      <c r="E92" s="26">
        <v>-21565000</v>
      </c>
      <c r="F92" s="26">
        <v>-114347000</v>
      </c>
      <c r="G92" s="26">
        <v>-43487000</v>
      </c>
      <c r="H92" s="26">
        <v>-50033000</v>
      </c>
      <c r="I92" s="14" t="s">
        <v>147</v>
      </c>
    </row>
    <row r="93" spans="4:9" ht="15.75">
      <c r="D93" s="62" t="s">
        <v>207</v>
      </c>
      <c r="E93" s="63">
        <v>0</v>
      </c>
      <c r="F93" s="63">
        <v>0</v>
      </c>
      <c r="G93" s="63">
        <v>0</v>
      </c>
      <c r="H93" s="63">
        <v>0</v>
      </c>
      <c r="I93" s="64" t="s">
        <v>206</v>
      </c>
    </row>
    <row r="94" spans="4:9" ht="15.75">
      <c r="D94" s="28" t="s">
        <v>148</v>
      </c>
      <c r="E94" s="29">
        <v>48143000</v>
      </c>
      <c r="F94" s="29">
        <v>52283000</v>
      </c>
      <c r="G94" s="29">
        <v>67193000</v>
      </c>
      <c r="H94" s="29">
        <v>72919000</v>
      </c>
      <c r="I94" s="30" t="s">
        <v>149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150</v>
      </c>
      <c r="E97" s="7"/>
      <c r="F97" s="7"/>
      <c r="G97" s="7"/>
      <c r="H97" s="7"/>
      <c r="I97" s="8" t="s">
        <v>151</v>
      </c>
    </row>
    <row r="98" spans="1:15" ht="15.75">
      <c r="D98" s="9" t="s">
        <v>152</v>
      </c>
      <c r="E98" s="10">
        <f>+E8*100/E10</f>
        <v>1.6572641200247624</v>
      </c>
      <c r="F98" s="10">
        <f>+F8*100/F10</f>
        <v>1.9130894723425949</v>
      </c>
      <c r="G98" s="10">
        <f>+G8*100/G10</f>
        <v>4.3526328605344862</v>
      </c>
      <c r="H98" s="10">
        <f>+H8*100/H10</f>
        <v>9.5651733205833143</v>
      </c>
      <c r="I98" s="11" t="s">
        <v>153</v>
      </c>
    </row>
    <row r="99" spans="1:15" ht="15.75">
      <c r="D99" s="12" t="s">
        <v>154</v>
      </c>
      <c r="E99" s="13">
        <f>+E85/E10</f>
        <v>-0.58634791158370048</v>
      </c>
      <c r="F99" s="13">
        <f>+F85/F10</f>
        <v>3.7846400349586688E-2</v>
      </c>
      <c r="G99" s="13">
        <f>+G85/G10</f>
        <v>-2.3846918690773319E-2</v>
      </c>
      <c r="H99" s="13">
        <f>+H85/H10</f>
        <v>1.6802704825654863E-3</v>
      </c>
      <c r="I99" s="14" t="s">
        <v>155</v>
      </c>
    </row>
    <row r="100" spans="1:15" ht="15.7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>
      <c r="D101" s="12" t="s">
        <v>158</v>
      </c>
      <c r="E101" s="13">
        <f>+E60/E10</f>
        <v>-3.6058410108881687E-2</v>
      </c>
      <c r="F101" s="13">
        <f>+F60/F10</f>
        <v>0.46052947816903972</v>
      </c>
      <c r="G101" s="13">
        <f>+G60/G10</f>
        <v>0.47158945638278443</v>
      </c>
      <c r="H101" s="13">
        <f>+H60/H10</f>
        <v>0.68356955022027932</v>
      </c>
      <c r="I101" s="14" t="s">
        <v>159</v>
      </c>
    </row>
    <row r="102" spans="1:15" ht="15.75">
      <c r="D102" s="12" t="s">
        <v>160</v>
      </c>
      <c r="E102" s="13">
        <f>+E11/E85</f>
        <v>-0.44342274418229133</v>
      </c>
      <c r="F102" s="13">
        <f>+F11/F85</f>
        <v>9.5121331665544115</v>
      </c>
      <c r="G102" s="13">
        <f>+G11/G85</f>
        <v>-15.515631381892444</v>
      </c>
      <c r="H102" s="13">
        <f>+H11/H85</f>
        <v>261.86260162601627</v>
      </c>
      <c r="I102" s="14" t="s">
        <v>161</v>
      </c>
    </row>
    <row r="103" spans="1:15" ht="15.7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163</v>
      </c>
    </row>
    <row r="104" spans="1:15" ht="15.7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>
      <c r="D105" s="16" t="s">
        <v>166</v>
      </c>
      <c r="E105" s="46">
        <f>+E11/E60</f>
        <v>-7.2105231266410827</v>
      </c>
      <c r="F105" s="46">
        <f>+F11/F60</f>
        <v>0.78170891781190199</v>
      </c>
      <c r="G105" s="46">
        <f>+G11/G60</f>
        <v>0.78458073010791551</v>
      </c>
      <c r="H105" s="46">
        <f>+H11/H60</f>
        <v>0.6436799296548692</v>
      </c>
      <c r="I105" s="18" t="s">
        <v>167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168</v>
      </c>
      <c r="E107" s="51">
        <f>+E68*100/E66</f>
        <v>-30.048019264143576</v>
      </c>
      <c r="F107" s="51">
        <f>+F68*100/F66</f>
        <v>17.168906778160085</v>
      </c>
      <c r="G107" s="51">
        <f>+G68*100/G66</f>
        <v>13.186978717122557</v>
      </c>
      <c r="H107" s="51">
        <f>+H68*100/H66</f>
        <v>13.115465820156128</v>
      </c>
      <c r="I107" s="11" t="s">
        <v>169</v>
      </c>
    </row>
    <row r="108" spans="1:15" ht="15.75">
      <c r="D108" s="12" t="s">
        <v>170</v>
      </c>
      <c r="E108" s="52">
        <f>+E76*100/E66</f>
        <v>-63.069846629950661</v>
      </c>
      <c r="F108" s="52">
        <f>+F76*100/F66</f>
        <v>6.9735864137073937</v>
      </c>
      <c r="G108" s="52">
        <f>+G76*100/G66</f>
        <v>1.5723028859696295</v>
      </c>
      <c r="H108" s="52">
        <f>+H76*100/H66</f>
        <v>2.4678885603873346</v>
      </c>
      <c r="I108" s="14" t="s">
        <v>171</v>
      </c>
    </row>
    <row r="109" spans="1:15" ht="15.75">
      <c r="D109" s="12" t="s">
        <v>172</v>
      </c>
      <c r="E109" s="52">
        <f>+E83*100/E66</f>
        <v>-75.74909581747977</v>
      </c>
      <c r="F109" s="52">
        <f>+F83*100/F66</f>
        <v>1.5717362970722382</v>
      </c>
      <c r="G109" s="52">
        <f>+G83*100/G66</f>
        <v>-0.8822550299984786</v>
      </c>
      <c r="H109" s="52">
        <f>+H83*100/H66</f>
        <v>4.523086726061068E-2</v>
      </c>
      <c r="I109" s="14" t="s">
        <v>173</v>
      </c>
    </row>
    <row r="110" spans="1:15" ht="15.75">
      <c r="A110" s="4"/>
      <c r="B110" s="4"/>
      <c r="C110" s="4"/>
      <c r="D110" s="12" t="s">
        <v>174</v>
      </c>
      <c r="E110" s="52">
        <f>E83*100/E30</f>
        <v>-23.126383835367026</v>
      </c>
      <c r="F110" s="52">
        <f t="shared" ref="F110:H110" si="0">F83*100/F30</f>
        <v>1.2066352737736086</v>
      </c>
      <c r="G110" s="52">
        <f t="shared" si="0"/>
        <v>-1.132078389228536</v>
      </c>
      <c r="H110" s="52">
        <f t="shared" si="0"/>
        <v>4.8104777120384835E-2</v>
      </c>
      <c r="I110" s="14" t="s">
        <v>175</v>
      </c>
    </row>
    <row r="111" spans="1:15" ht="15.75">
      <c r="A111" s="4"/>
      <c r="B111" s="4"/>
      <c r="C111" s="4"/>
      <c r="D111" s="16" t="s">
        <v>176</v>
      </c>
      <c r="E111" s="53">
        <f>+E85*100/E60</f>
        <v>1626.1058372046052</v>
      </c>
      <c r="F111" s="53">
        <f t="shared" ref="F111:H111" si="1">+F85*100/F60</f>
        <v>8.2180190723198336</v>
      </c>
      <c r="G111" s="53">
        <f t="shared" si="1"/>
        <v>-5.0567115884408187</v>
      </c>
      <c r="H111" s="53">
        <f t="shared" si="1"/>
        <v>0.24580826954975118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178</v>
      </c>
      <c r="E113" s="10">
        <f>+E43*100/E30</f>
        <v>101.38979429493678</v>
      </c>
      <c r="F113" s="10">
        <f>+F43*100/F30</f>
        <v>85.272146632391696</v>
      </c>
      <c r="G113" s="10">
        <f>+G43*100/G30</f>
        <v>77.486387805948198</v>
      </c>
      <c r="H113" s="10">
        <f>+H43*100/H30</f>
        <v>82.384697765059073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180</v>
      </c>
      <c r="E114" s="13">
        <f>+E60*100/E30</f>
        <v>-1.421814558163444</v>
      </c>
      <c r="F114" s="13">
        <f>+F60*100/F30</f>
        <v>14.696940819903032</v>
      </c>
      <c r="G114" s="13">
        <f>+G60*100/G30</f>
        <v>22.460265150270505</v>
      </c>
      <c r="H114" s="13">
        <f>+H60*100/H30</f>
        <v>17.57018206078056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182</v>
      </c>
      <c r="E115" s="46">
        <f>+E76/E77</f>
        <v>-4.9742572053859568</v>
      </c>
      <c r="F115" s="46">
        <f>+F76/F77</f>
        <v>1.3923293136277088</v>
      </c>
      <c r="G115" s="46">
        <f>+G76/G77</f>
        <v>0.6421013779527559</v>
      </c>
      <c r="H115" s="46">
        <f>+H76/H77</f>
        <v>1.0323159784560143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184</v>
      </c>
      <c r="E117" s="10">
        <f>+E66/E30</f>
        <v>0.30530244071943646</v>
      </c>
      <c r="F117" s="10">
        <f>+F66/F30</f>
        <v>0.76770847375687401</v>
      </c>
      <c r="G117" s="10">
        <f>+G66/G30</f>
        <v>1.2831645621000181</v>
      </c>
      <c r="H117" s="10">
        <f>+H66/H30</f>
        <v>1.0635386857213083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186</v>
      </c>
      <c r="E118" s="13">
        <f>+E66/E28</f>
        <v>2.8773275955396773</v>
      </c>
      <c r="F118" s="13">
        <f>+F66/F28</f>
        <v>6.1828536665262765</v>
      </c>
      <c r="G118" s="13">
        <f>+G66/G28</f>
        <v>2.48777224828744</v>
      </c>
      <c r="H118" s="13">
        <f>+H66/H28</f>
        <v>2.0728177929854579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188</v>
      </c>
      <c r="E119" s="46">
        <f>+E66/E122</f>
        <v>-1.4781807690435969</v>
      </c>
      <c r="F119" s="46">
        <f>+F66/F122</f>
        <v>-7.7217014213577704</v>
      </c>
      <c r="G119" s="46">
        <f>+G66/G122</f>
        <v>-12.236728599867286</v>
      </c>
      <c r="H119" s="46">
        <f>+H66/H122</f>
        <v>-13.897884738918968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190</v>
      </c>
      <c r="E121" s="58">
        <f>+E23/E39</f>
        <v>0.47424421303488079</v>
      </c>
      <c r="F121" s="58">
        <f>+F23/F39</f>
        <v>0.67295635952169797</v>
      </c>
      <c r="G121" s="58">
        <f>+G23/G39</f>
        <v>0.75325980670835702</v>
      </c>
      <c r="H121" s="58">
        <f>+H23/H39</f>
        <v>0.80082160857982354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192</v>
      </c>
      <c r="E122" s="29">
        <f>+E23-E39</f>
        <v>-143841000</v>
      </c>
      <c r="F122" s="29">
        <f>+F23-F39</f>
        <v>-85552000</v>
      </c>
      <c r="G122" s="29">
        <f>+G23-G39</f>
        <v>-54252000</v>
      </c>
      <c r="H122" s="29">
        <f>+H23-H39</f>
        <v>-43588000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2021-09-14T10:49:28Z</dcterms:modified>
</cp:coreProperties>
</file>